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cm2111\Desktop\Procurement\Procurement Exercises\Compliance Team\Legionella Water Hygiene Tender Pack\New folder\"/>
    </mc:Choice>
  </mc:AlternateContent>
  <xr:revisionPtr revIDLastSave="0" documentId="8_{F8F014FB-FA59-492F-ADB1-D17D4CD06C6D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LEGIONELLA RISK ASSESSMENTS" sheetId="35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68" i="35" l="1"/>
  <c r="E69" i="35"/>
  <c r="E70" i="35"/>
  <c r="E67" i="35"/>
  <c r="E58" i="35"/>
  <c r="E59" i="35"/>
  <c r="E60" i="35"/>
  <c r="E61" i="35"/>
  <c r="E62" i="35"/>
  <c r="E57" i="35"/>
  <c r="E50" i="35"/>
  <c r="E51" i="35"/>
  <c r="E52" i="35"/>
  <c r="E49" i="35"/>
  <c r="E34" i="35"/>
  <c r="E35" i="35"/>
  <c r="E36" i="35"/>
  <c r="E37" i="35"/>
  <c r="E38" i="35"/>
  <c r="E39" i="35"/>
  <c r="E40" i="35"/>
  <c r="E41" i="35"/>
  <c r="E42" i="35"/>
  <c r="E43" i="35"/>
  <c r="E44" i="35"/>
  <c r="E33" i="35"/>
  <c r="E12" i="35"/>
  <c r="E13" i="35"/>
  <c r="E14" i="35"/>
  <c r="E15" i="35"/>
  <c r="E16" i="35"/>
  <c r="E17" i="35"/>
  <c r="E18" i="35"/>
  <c r="E19" i="35"/>
  <c r="E20" i="35"/>
  <c r="E21" i="35"/>
  <c r="E22" i="35"/>
  <c r="E23" i="35"/>
  <c r="E24" i="35"/>
  <c r="E25" i="35"/>
  <c r="E26" i="35"/>
  <c r="E27" i="35"/>
  <c r="E28" i="35"/>
  <c r="E29" i="35"/>
  <c r="E11" i="35"/>
  <c r="E30" i="35" l="1"/>
  <c r="E71" i="35"/>
  <c r="E45" i="35"/>
  <c r="E53" i="35"/>
  <c r="E63" i="35"/>
</calcChain>
</file>

<file path=xl/sharedStrings.xml><?xml version="1.0" encoding="utf-8"?>
<sst xmlns="http://schemas.openxmlformats.org/spreadsheetml/2006/main" count="112" uniqueCount="73">
  <si>
    <t>Total Tendered Price for Scoring</t>
  </si>
  <si>
    <t>Total</t>
  </si>
  <si>
    <t>All prices submitted must be fully inclusive of all preliminaries, overheads and profit, but exclude VAT.</t>
  </si>
  <si>
    <t>Ref</t>
  </si>
  <si>
    <t>Desc</t>
  </si>
  <si>
    <t>Rate</t>
  </si>
  <si>
    <t>UoM</t>
  </si>
  <si>
    <t>Risk Assessments</t>
  </si>
  <si>
    <t>Cost Per Site</t>
  </si>
  <si>
    <t>Property Size</t>
  </si>
  <si>
    <t>Property Type</t>
  </si>
  <si>
    <t>Risk Assessment &amp; Report</t>
  </si>
  <si>
    <t>Individual Street Domestic Properties</t>
  </si>
  <si>
    <t>Commercial Buildings</t>
  </si>
  <si>
    <t>Properties with 51 - 70 Units</t>
  </si>
  <si>
    <t>Properties with 71+ Units</t>
  </si>
  <si>
    <t>Properties with 1 - 30 Units</t>
  </si>
  <si>
    <t>Standard HMO</t>
  </si>
  <si>
    <t>Large HMO</t>
  </si>
  <si>
    <t>Domestic Apartment Buildings (communal areas only)</t>
  </si>
  <si>
    <t>Properties with 31 - 50 Units</t>
  </si>
  <si>
    <t>Domestic Apartment Buildings (communal areas + 10% of dwellings)</t>
  </si>
  <si>
    <t>Extra Care Schemes</t>
  </si>
  <si>
    <t>Comunal areas only</t>
  </si>
  <si>
    <t>Individual dwelling</t>
  </si>
  <si>
    <t>Comunal areas + 10% of dwellings within main building)</t>
  </si>
  <si>
    <t>Entire newly built, unoccupied scheme)</t>
  </si>
  <si>
    <t>Small Shop / Office -  &lt;10 water assets (tanks, calorifiers, sinks, wash basins etc)</t>
  </si>
  <si>
    <t>Medium Shop / Office - 11-40 water assets (tanks, calorifiers, sinks wash basins etc)</t>
  </si>
  <si>
    <t>Large Shop / Office - 41-100 water assets (tanks, calorifiers, sinks, wash basins etc)</t>
  </si>
  <si>
    <t>Very Large Shop / Office - 101+ water assets (tanks, calorifiers, sinks, wash basins, etc)</t>
  </si>
  <si>
    <t>Water Sampling Services</t>
  </si>
  <si>
    <t>Water Sampling - Total Coliforms &amp; E Coli (Per Sample)</t>
  </si>
  <si>
    <t>Water Sampling - Call out charge (within 25 miles of supplier HQ)</t>
  </si>
  <si>
    <t>Water Sampling - Call out charge (within 26-50 miles of supplier HQ)</t>
  </si>
  <si>
    <t>Water Sampling - Call out charge (within 51-100 miles of supplier HQ)</t>
  </si>
  <si>
    <t>Water Sampling - Call out charge ( &gt;100 miles of supplier HQ)</t>
  </si>
  <si>
    <t>Cold Water Storage Tank inspection / sampling including reporting</t>
  </si>
  <si>
    <t>Water Sampling - Legionella</t>
  </si>
  <si>
    <t>Per Sample</t>
  </si>
  <si>
    <t>Water Sampling - Legionella PCR</t>
  </si>
  <si>
    <t xml:space="preserve">Water Sampling - TVC </t>
  </si>
  <si>
    <t xml:space="preserve">Water Sampling - Pseudomonas Aeruginosa (PSA) </t>
  </si>
  <si>
    <t>Water Sampling - Composite Samples for TVC, Pseudomonas Aeruginosa, Total coliforms and E Coli</t>
  </si>
  <si>
    <t>Dip Slide Sampling</t>
  </si>
  <si>
    <t>Per Slide</t>
  </si>
  <si>
    <t>N/A</t>
  </si>
  <si>
    <t>No access charge</t>
  </si>
  <si>
    <t>Provision of digital site log book (either in a digital document format or via an online compliance portal)</t>
  </si>
  <si>
    <t>Reinspection of 3rd party Legionella Risk Assessment</t>
  </si>
  <si>
    <t>No communal water found (site attendance and reporting - only applies to communal area assessments )</t>
  </si>
  <si>
    <t>Notes</t>
  </si>
  <si>
    <t>Where contractor makes all reasonable efforts to gain access to a property using agreed process and cannot do so.</t>
  </si>
  <si>
    <t>This will be individually quoted works</t>
  </si>
  <si>
    <t>Where a contractor has attended site and performed a thorough inspection but is unable to locate any communal water assets. This may be at a site where the client has no exisiting asset data.</t>
  </si>
  <si>
    <t>Consultancy Day Rate</t>
  </si>
  <si>
    <t>Consultancy Half Day Rate</t>
  </si>
  <si>
    <t>Emergency Response Call Out Charge (per hour within hours of 08:00-17:00 Monday - Friday)</t>
  </si>
  <si>
    <t>Emergency Response Call Out Charge (per hour within hours of 17:00-08:00 Monday - Friday)</t>
  </si>
  <si>
    <t>Emergency Response Call Out Charge (per hour within hours of 08:00-17:00 Weekends &amp; Bank Holidays)</t>
  </si>
  <si>
    <t>Emergency Response Call Out Charge (per hour within hours of 17:00-08:00 Weekends &amp; Bank Holidays)</t>
  </si>
  <si>
    <t>For site investigations, control scheme review or design etc.</t>
  </si>
  <si>
    <t>For example to take water samples or provide on site support in possible outbreak scenario.</t>
  </si>
  <si>
    <t>For example to take water samples in possible outbreak scenario.</t>
  </si>
  <si>
    <t>Consultancy and Emergency Support Services</t>
  </si>
  <si>
    <t>Training Services</t>
  </si>
  <si>
    <t>Provision of classroom based Legionella Awareness Training (price per single 3.5hr session of up to 16 delegates)</t>
  </si>
  <si>
    <t>Provision of classroom based Legionella Awareness Training (price per double 3.5hr session of up to 16 delegates PER session on same day)</t>
  </si>
  <si>
    <t>Provision of site specific training to client staff in monitoring water tempertaures, low use outlet flushing and completing records</t>
  </si>
  <si>
    <t>Provision of classroom Legionella Awareness Training content via an online platform</t>
  </si>
  <si>
    <t>As per 5.01 but delivered online using client approved video conferencing system</t>
  </si>
  <si>
    <t>Additional Charges</t>
  </si>
  <si>
    <t xml:space="preserve">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</si>
</sst>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&quot;£&quot;* #,##0.00_);_(&quot;£&quot;* \(#,##0.00\);_(&quot;£&quot;* &quot;-&quot;??_);_(@_)"/>
    <numFmt numFmtId="165" formatCode="_(* #,##0.00_);_(* \(#,##0.00\);_(* &quot;-&quot;??_);_(@_)"/>
    <numFmt numFmtId="166" formatCode="&quot;£&quot;#,##0.00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6"/>
      <color indexed="57"/>
      <name val="Century Gothic"/>
      <family val="2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0"/>
      <color theme="1"/>
      <name val="Calibri"/>
      <family val="2"/>
    </font>
    <font>
      <sz val="12"/>
      <color theme="1"/>
      <name val="Arial"/>
      <family val="2"/>
    </font>
    <font>
      <sz val="14"/>
      <color rgb="FFFF0000"/>
      <name val="Calibri"/>
      <family val="2"/>
      <scheme val="minor"/>
    </font>
    <font>
      <b/>
      <sz val="12"/>
      <name val="Calibri"/>
      <family val="2"/>
    </font>
    <font>
      <sz val="10"/>
      <color indexed="8"/>
      <name val="Arial"/>
      <family val="2"/>
    </font>
    <font>
      <b/>
      <sz val="12"/>
      <color indexed="57"/>
      <name val="Calibri"/>
      <family val="2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2"/>
      <color theme="4" tint="-0.249977111117893"/>
      <name val="Calibri"/>
      <family val="2"/>
    </font>
    <font>
      <b/>
      <sz val="16"/>
      <color theme="4" tint="-0.249977111117893"/>
      <name val="Calibri Light"/>
      <family val="2"/>
    </font>
  </fonts>
  <fills count="10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0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A3EFB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00B05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1">
    <xf numFmtId="0" fontId="0" fillId="0" borderId="0"/>
    <xf numFmtId="0" fontId="1" fillId="0" borderId="0"/>
    <xf numFmtId="0" fontId="4" fillId="0" borderId="0"/>
    <xf numFmtId="165" fontId="5" fillId="0" borderId="0" applyFont="0" applyFill="0" applyBorder="0" applyAlignment="0" applyProtection="0"/>
    <xf numFmtId="0" fontId="1" fillId="0" borderId="0"/>
    <xf numFmtId="0" fontId="6" fillId="0" borderId="0"/>
    <xf numFmtId="0" fontId="1" fillId="0" borderId="0"/>
    <xf numFmtId="9" fontId="4" fillId="0" borderId="0" applyFont="0" applyFill="0" applyBorder="0" applyAlignment="0" applyProtection="0"/>
    <xf numFmtId="0" fontId="4" fillId="0" borderId="0"/>
    <xf numFmtId="4" fontId="9" fillId="5" borderId="2" applyNumberFormat="0" applyProtection="0">
      <alignment horizontal="left" vertical="center" indent="1"/>
    </xf>
    <xf numFmtId="164" fontId="1" fillId="0" borderId="0" applyFont="0" applyFill="0" applyBorder="0" applyAlignment="0" applyProtection="0"/>
  </cellStyleXfs>
  <cellXfs count="48">
    <xf numFmtId="0" fontId="0" fillId="0" borderId="0" xfId="0"/>
    <xf numFmtId="0" fontId="2" fillId="2" borderId="0" xfId="0" applyFont="1" applyFill="1" applyAlignment="1">
      <alignment vertical="center" wrapText="1"/>
    </xf>
    <xf numFmtId="0" fontId="0" fillId="2" borderId="0" xfId="0" applyFill="1"/>
    <xf numFmtId="0" fontId="10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vertical="center" wrapText="1"/>
    </xf>
    <xf numFmtId="0" fontId="3" fillId="0" borderId="1" xfId="0" applyFont="1" applyBorder="1" applyAlignment="1">
      <alignment horizontal="left"/>
    </xf>
    <xf numFmtId="2" fontId="0" fillId="0" borderId="1" xfId="0" applyNumberFormat="1" applyBorder="1" applyAlignment="1">
      <alignment horizontal="center"/>
    </xf>
    <xf numFmtId="0" fontId="0" fillId="0" borderId="0" xfId="0"/>
    <xf numFmtId="0" fontId="0" fillId="0" borderId="0" xfId="0"/>
    <xf numFmtId="0" fontId="3" fillId="0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center" wrapText="1"/>
    </xf>
    <xf numFmtId="0" fontId="0" fillId="0" borderId="0" xfId="0"/>
    <xf numFmtId="0" fontId="0" fillId="0" borderId="1" xfId="0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0" xfId="0"/>
    <xf numFmtId="0" fontId="3" fillId="0" borderId="1" xfId="0" applyFont="1" applyBorder="1" applyAlignment="1">
      <alignment horizontal="center"/>
    </xf>
    <xf numFmtId="0" fontId="0" fillId="0" borderId="0" xfId="0"/>
    <xf numFmtId="0" fontId="0" fillId="0" borderId="0" xfId="0"/>
    <xf numFmtId="0" fontId="4" fillId="0" borderId="1" xfId="0" applyFont="1" applyBorder="1" applyAlignment="1">
      <alignment horizontal="center" vertical="center" wrapText="1"/>
    </xf>
    <xf numFmtId="2" fontId="0" fillId="0" borderId="0" xfId="0" applyNumberFormat="1" applyBorder="1" applyAlignment="1">
      <alignment horizontal="center"/>
    </xf>
    <xf numFmtId="0" fontId="4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center" vertical="center" wrapText="1"/>
    </xf>
    <xf numFmtId="0" fontId="0" fillId="0" borderId="1" xfId="0" applyBorder="1"/>
    <xf numFmtId="166" fontId="0" fillId="0" borderId="1" xfId="0" applyNumberFormat="1" applyBorder="1"/>
    <xf numFmtId="0" fontId="0" fillId="0" borderId="0" xfId="0"/>
    <xf numFmtId="0" fontId="3" fillId="0" borderId="4" xfId="0" applyFont="1" applyBorder="1" applyAlignment="1">
      <alignment horizontal="center"/>
    </xf>
    <xf numFmtId="164" fontId="0" fillId="7" borderId="1" xfId="0" applyNumberFormat="1" applyFill="1" applyBorder="1" applyAlignment="1"/>
    <xf numFmtId="164" fontId="0" fillId="7" borderId="1" xfId="0" applyNumberFormat="1" applyFill="1" applyBorder="1"/>
    <xf numFmtId="164" fontId="0" fillId="8" borderId="1" xfId="10" applyFont="1" applyFill="1" applyBorder="1"/>
    <xf numFmtId="164" fontId="0" fillId="9" borderId="4" xfId="0" applyNumberFormat="1" applyFill="1" applyBorder="1" applyAlignment="1"/>
    <xf numFmtId="164" fontId="0" fillId="9" borderId="4" xfId="0" applyNumberFormat="1" applyFill="1" applyBorder="1"/>
    <xf numFmtId="0" fontId="12" fillId="3" borderId="1" xfId="0" applyFont="1" applyFill="1" applyBorder="1" applyAlignment="1">
      <alignment horizontal="center"/>
    </xf>
    <xf numFmtId="0" fontId="11" fillId="0" borderId="1" xfId="0" applyFont="1" applyBorder="1" applyAlignment="1">
      <alignment horizontal="center"/>
    </xf>
    <xf numFmtId="0" fontId="11" fillId="0" borderId="1" xfId="0" applyFont="1" applyBorder="1"/>
    <xf numFmtId="0" fontId="0" fillId="0" borderId="1" xfId="0" applyBorder="1" applyAlignment="1">
      <alignment horizontal="center" vertical="center"/>
    </xf>
    <xf numFmtId="0" fontId="12" fillId="3" borderId="5" xfId="0" applyFont="1" applyFill="1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3" fillId="6" borderId="5" xfId="0" applyFont="1" applyFill="1" applyBorder="1" applyAlignment="1">
      <alignment horizontal="center"/>
    </xf>
    <xf numFmtId="0" fontId="8" fillId="0" borderId="0" xfId="0" applyFont="1" applyAlignment="1">
      <alignment vertical="center"/>
    </xf>
    <xf numFmtId="0" fontId="0" fillId="0" borderId="3" xfId="0" applyBorder="1"/>
    <xf numFmtId="0" fontId="0" fillId="0" borderId="0" xfId="0"/>
    <xf numFmtId="0" fontId="15" fillId="2" borderId="0" xfId="0" applyFont="1" applyFill="1" applyBorder="1" applyAlignment="1">
      <alignment horizontal="center" vertical="center" wrapText="1"/>
    </xf>
    <xf numFmtId="0" fontId="15" fillId="2" borderId="8" xfId="0" applyFont="1" applyFill="1" applyBorder="1" applyAlignment="1">
      <alignment horizontal="center" vertical="center" wrapText="1"/>
    </xf>
    <xf numFmtId="0" fontId="7" fillId="0" borderId="0" xfId="0" applyFont="1"/>
    <xf numFmtId="0" fontId="7" fillId="0" borderId="8" xfId="0" applyFont="1" applyBorder="1"/>
    <xf numFmtId="0" fontId="14" fillId="4" borderId="0" xfId="0" applyFont="1" applyFill="1" applyBorder="1" applyAlignment="1">
      <alignment vertical="center"/>
    </xf>
    <xf numFmtId="0" fontId="14" fillId="4" borderId="8" xfId="0" applyFont="1" applyFill="1" applyBorder="1" applyAlignment="1">
      <alignment vertical="center"/>
    </xf>
  </cellXfs>
  <cellStyles count="11">
    <cellStyle name="Comma 2" xfId="3" xr:uid="{00000000-0005-0000-0000-000000000000}"/>
    <cellStyle name="Currency" xfId="10" builtinId="4"/>
    <cellStyle name="Normal" xfId="0" builtinId="0"/>
    <cellStyle name="Normal 2" xfId="2" xr:uid="{00000000-0005-0000-0000-000004000000}"/>
    <cellStyle name="Normal 3" xfId="8" xr:uid="{00000000-0005-0000-0000-000005000000}"/>
    <cellStyle name="Normal 3 6 4" xfId="6" xr:uid="{00000000-0005-0000-0000-000006000000}"/>
    <cellStyle name="Normal 4 2 9" xfId="4" xr:uid="{00000000-0005-0000-0000-000007000000}"/>
    <cellStyle name="Normal 6" xfId="5" xr:uid="{00000000-0005-0000-0000-000008000000}"/>
    <cellStyle name="Normal 7" xfId="1" xr:uid="{00000000-0005-0000-0000-000009000000}"/>
    <cellStyle name="Percent 2" xfId="7" xr:uid="{00000000-0005-0000-0000-00000A000000}"/>
    <cellStyle name="SAPBEXstdItem" xfId="9" xr:uid="{00000000-0005-0000-0000-00000B000000}"/>
  </cellStyles>
  <dxfs count="0"/>
  <tableStyles count="0" defaultTableStyle="TableStyleMedium2" defaultPivotStyle="PivotStyleLight16"/>
  <colors>
    <mruColors>
      <color rgb="FF009900"/>
      <color rgb="FF000000"/>
      <color rgb="FFFF3300"/>
      <color rgb="FFFF33CC"/>
      <color rgb="FF66FFCC"/>
      <color rgb="FFFF99FF"/>
      <color rgb="FFCC66FF"/>
      <color rgb="FFCC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436563</xdr:colOff>
      <xdr:row>1</xdr:row>
      <xdr:rowOff>71438</xdr:rowOff>
    </xdr:from>
    <xdr:to>
      <xdr:col>1</xdr:col>
      <xdr:colOff>2650752</xdr:colOff>
      <xdr:row>1</xdr:row>
      <xdr:rowOff>823834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1B544EC-6857-43BF-9A83-826D74E91C1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55688" y="254001"/>
          <a:ext cx="2214189" cy="752396"/>
        </a:xfrm>
        <a:prstGeom prst="rect">
          <a:avLst/>
        </a:prstGeom>
      </xdr:spPr>
    </xdr:pic>
    <xdr:clientData/>
  </xdr:twoCellAnchor>
  <xdr:oneCellAnchor>
    <xdr:from>
      <xdr:col>1</xdr:col>
      <xdr:colOff>7937500</xdr:colOff>
      <xdr:row>0</xdr:row>
      <xdr:rowOff>158750</xdr:rowOff>
    </xdr:from>
    <xdr:ext cx="2851731" cy="1277938"/>
    <xdr:sp macro="" textlink="">
      <xdr:nvSpPr>
        <xdr:cNvPr id="7" name="TextBox 6">
          <a:extLst>
            <a:ext uri="{FF2B5EF4-FFF2-40B4-BE49-F238E27FC236}">
              <a16:creationId xmlns:a16="http://schemas.microsoft.com/office/drawing/2014/main" id="{A3A9E396-67D8-4795-9564-3AB6A27FF8BA}"/>
            </a:ext>
          </a:extLst>
        </xdr:cNvPr>
        <xdr:cNvSpPr txBox="1"/>
      </xdr:nvSpPr>
      <xdr:spPr>
        <a:xfrm>
          <a:off x="8556625" y="158750"/>
          <a:ext cx="2851731" cy="127793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en-GB" sz="1600" b="1" i="0" u="none" strike="noStrike">
              <a:solidFill>
                <a:schemeClr val="accent1">
                  <a:lumMod val="50000"/>
                </a:schemeClr>
              </a:solidFill>
              <a:effectLst/>
              <a:latin typeface="+mj-lt"/>
              <a:ea typeface="+mn-ea"/>
              <a:cs typeface="+mn-cs"/>
            </a:rPr>
            <a:t>Community Housing        </a:t>
          </a:r>
          <a:r>
            <a:rPr lang="en-GB" sz="1600">
              <a:solidFill>
                <a:schemeClr val="accent1">
                  <a:lumMod val="50000"/>
                </a:schemeClr>
              </a:solidFill>
              <a:latin typeface="+mj-lt"/>
            </a:rPr>
            <a:t> </a:t>
          </a:r>
        </a:p>
        <a:p>
          <a:r>
            <a:rPr lang="en-GB" sz="1600" b="1" i="0" u="none" strike="noStrike">
              <a:solidFill>
                <a:schemeClr val="accent1">
                  <a:lumMod val="50000"/>
                </a:schemeClr>
              </a:solidFill>
              <a:effectLst/>
              <a:latin typeface="+mj-lt"/>
              <a:ea typeface="+mn-ea"/>
              <a:cs typeface="+mn-cs"/>
            </a:rPr>
            <a:t>3 Foley Grove </a:t>
          </a:r>
        </a:p>
        <a:p>
          <a:r>
            <a:rPr lang="en-GB" sz="1600" b="1" i="0" u="none" strike="noStrike">
              <a:solidFill>
                <a:schemeClr val="accent1">
                  <a:lumMod val="50000"/>
                </a:schemeClr>
              </a:solidFill>
              <a:effectLst/>
              <a:latin typeface="+mj-lt"/>
              <a:ea typeface="+mn-ea"/>
              <a:cs typeface="+mn-cs"/>
            </a:rPr>
            <a:t>Kidderminster            </a:t>
          </a:r>
        </a:p>
        <a:p>
          <a:r>
            <a:rPr lang="en-GB" sz="1600" b="1" i="0" u="none" strike="noStrike">
              <a:solidFill>
                <a:schemeClr val="accent1">
                  <a:lumMod val="50000"/>
                </a:schemeClr>
              </a:solidFill>
              <a:effectLst/>
              <a:latin typeface="+mj-lt"/>
              <a:ea typeface="+mn-ea"/>
              <a:cs typeface="+mn-cs"/>
            </a:rPr>
            <a:t>DY11 7PT </a:t>
          </a:r>
          <a:r>
            <a:rPr lang="en-GB" sz="1600">
              <a:solidFill>
                <a:schemeClr val="accent1">
                  <a:lumMod val="50000"/>
                </a:schemeClr>
              </a:solidFill>
              <a:latin typeface="+mj-lt"/>
            </a:rPr>
            <a:t> </a:t>
          </a:r>
        </a:p>
      </xdr:txBody>
    </xdr:sp>
    <xdr:clientData/>
  </xdr:oneCellAnchor>
  <xdr:twoCellAnchor editAs="oneCell">
    <xdr:from>
      <xdr:col>1</xdr:col>
      <xdr:colOff>412751</xdr:colOff>
      <xdr:row>1</xdr:row>
      <xdr:rowOff>71438</xdr:rowOff>
    </xdr:from>
    <xdr:to>
      <xdr:col>1</xdr:col>
      <xdr:colOff>2626940</xdr:colOff>
      <xdr:row>1</xdr:row>
      <xdr:rowOff>823834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9170A5FA-E716-467B-BD85-42EB778E04D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31876" y="254001"/>
          <a:ext cx="2214189" cy="75239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FF00"/>
  </sheetPr>
  <dimension ref="A1:J71"/>
  <sheetViews>
    <sheetView tabSelected="1" zoomScale="80" zoomScaleNormal="80" workbookViewId="0">
      <selection activeCell="F69" sqref="F69"/>
    </sheetView>
  </sheetViews>
  <sheetFormatPr defaultColWidth="8.81640625" defaultRowHeight="14.5" x14ac:dyDescent="0.35"/>
  <cols>
    <col min="1" max="1" width="8.81640625" style="7"/>
    <col min="2" max="2" width="123.453125" style="7" customWidth="1"/>
    <col min="3" max="3" width="79.26953125" style="7" customWidth="1"/>
    <col min="4" max="4" width="37.26953125" style="16" customWidth="1"/>
    <col min="5" max="11" width="37.26953125" style="7" customWidth="1"/>
    <col min="12" max="12" width="35.1796875" style="7" customWidth="1"/>
    <col min="13" max="16384" width="8.81640625" style="7"/>
  </cols>
  <sheetData>
    <row r="1" spans="1:10" s="24" customFormat="1" x14ac:dyDescent="0.35">
      <c r="A1" s="41"/>
      <c r="B1" s="41"/>
      <c r="C1" s="41"/>
      <c r="D1" s="41"/>
      <c r="E1" s="41"/>
    </row>
    <row r="2" spans="1:10" ht="84" customHeight="1" x14ac:dyDescent="0.35">
      <c r="A2" s="42" t="s">
        <v>72</v>
      </c>
      <c r="B2" s="42"/>
      <c r="C2" s="42"/>
      <c r="D2" s="42"/>
      <c r="E2" s="43"/>
    </row>
    <row r="3" spans="1:10" s="24" customFormat="1" ht="21" customHeight="1" x14ac:dyDescent="0.45">
      <c r="A3" s="44"/>
      <c r="B3" s="44"/>
      <c r="C3" s="44"/>
      <c r="D3" s="44"/>
      <c r="E3" s="45"/>
    </row>
    <row r="4" spans="1:10" s="2" customFormat="1" ht="15" customHeight="1" x14ac:dyDescent="0.35">
      <c r="A4" s="46" t="s">
        <v>2</v>
      </c>
      <c r="B4" s="46"/>
      <c r="C4" s="46"/>
      <c r="D4" s="46"/>
      <c r="E4" s="47"/>
      <c r="F4" s="3"/>
      <c r="G4" s="3"/>
      <c r="H4" s="4"/>
      <c r="I4" s="1"/>
      <c r="J4" s="1"/>
    </row>
    <row r="5" spans="1:10" s="2" customFormat="1" ht="15" customHeight="1" x14ac:dyDescent="0.35">
      <c r="A5" s="39"/>
      <c r="B5" s="39"/>
      <c r="C5" s="39"/>
      <c r="D5" s="39"/>
      <c r="E5" s="39"/>
      <c r="F5" s="3"/>
      <c r="G5" s="3"/>
      <c r="H5" s="4"/>
      <c r="I5" s="1"/>
      <c r="J5" s="1"/>
    </row>
    <row r="6" spans="1:10" s="2" customFormat="1" ht="15" customHeight="1" x14ac:dyDescent="0.35">
      <c r="A6" s="39"/>
      <c r="B6" s="39"/>
      <c r="C6" s="39"/>
      <c r="D6" s="39"/>
      <c r="E6" s="39"/>
      <c r="F6" s="3"/>
      <c r="G6" s="3"/>
      <c r="H6" s="4"/>
      <c r="I6" s="1"/>
      <c r="J6" s="1"/>
    </row>
    <row r="7" spans="1:10" x14ac:dyDescent="0.35">
      <c r="A7" s="40"/>
      <c r="B7" s="40"/>
      <c r="C7" s="40"/>
      <c r="D7" s="40"/>
      <c r="E7" s="40"/>
    </row>
    <row r="8" spans="1:10" ht="18.5" x14ac:dyDescent="0.45">
      <c r="A8" s="35" t="s">
        <v>7</v>
      </c>
      <c r="B8" s="36"/>
      <c r="C8" s="36"/>
      <c r="D8" s="36"/>
      <c r="E8" s="37"/>
    </row>
    <row r="9" spans="1:10" s="14" customFormat="1" x14ac:dyDescent="0.35">
      <c r="A9" s="38" t="s">
        <v>11</v>
      </c>
      <c r="B9" s="36"/>
      <c r="C9" s="36"/>
      <c r="D9" s="36"/>
      <c r="E9" s="37"/>
    </row>
    <row r="10" spans="1:10" ht="12.75" customHeight="1" x14ac:dyDescent="0.35">
      <c r="A10" s="15" t="s">
        <v>3</v>
      </c>
      <c r="B10" s="15" t="s">
        <v>10</v>
      </c>
      <c r="C10" s="15" t="s">
        <v>9</v>
      </c>
      <c r="D10" s="10" t="s">
        <v>8</v>
      </c>
      <c r="E10" s="9" t="s">
        <v>1</v>
      </c>
    </row>
    <row r="11" spans="1:10" x14ac:dyDescent="0.35">
      <c r="A11" s="6">
        <v>1.01</v>
      </c>
      <c r="B11" s="34" t="s">
        <v>19</v>
      </c>
      <c r="C11" s="12" t="s">
        <v>16</v>
      </c>
      <c r="D11" s="28"/>
      <c r="E11" s="26">
        <f>SUM(D11)</f>
        <v>0</v>
      </c>
    </row>
    <row r="12" spans="1:10" x14ac:dyDescent="0.35">
      <c r="A12" s="6">
        <v>1.02</v>
      </c>
      <c r="B12" s="34"/>
      <c r="C12" s="12" t="s">
        <v>20</v>
      </c>
      <c r="D12" s="28"/>
      <c r="E12" s="26">
        <f t="shared" ref="E12:E29" si="0">SUM(D12)</f>
        <v>0</v>
      </c>
    </row>
    <row r="13" spans="1:10" s="8" customFormat="1" x14ac:dyDescent="0.35">
      <c r="A13" s="6">
        <v>1.03</v>
      </c>
      <c r="B13" s="34"/>
      <c r="C13" s="12" t="s">
        <v>14</v>
      </c>
      <c r="D13" s="28"/>
      <c r="E13" s="26">
        <f t="shared" si="0"/>
        <v>0</v>
      </c>
    </row>
    <row r="14" spans="1:10" x14ac:dyDescent="0.35">
      <c r="A14" s="6">
        <v>1.04</v>
      </c>
      <c r="B14" s="34"/>
      <c r="C14" s="12" t="s">
        <v>15</v>
      </c>
      <c r="D14" s="28"/>
      <c r="E14" s="26">
        <f t="shared" si="0"/>
        <v>0</v>
      </c>
    </row>
    <row r="15" spans="1:10" s="17" customFormat="1" x14ac:dyDescent="0.35">
      <c r="A15" s="6">
        <v>1.05</v>
      </c>
      <c r="B15" s="34" t="s">
        <v>21</v>
      </c>
      <c r="C15" s="12" t="s">
        <v>16</v>
      </c>
      <c r="D15" s="28"/>
      <c r="E15" s="26">
        <f t="shared" si="0"/>
        <v>0</v>
      </c>
    </row>
    <row r="16" spans="1:10" s="17" customFormat="1" x14ac:dyDescent="0.35">
      <c r="A16" s="6">
        <v>1.06</v>
      </c>
      <c r="B16" s="34"/>
      <c r="C16" s="12" t="s">
        <v>20</v>
      </c>
      <c r="D16" s="28"/>
      <c r="E16" s="26">
        <f t="shared" si="0"/>
        <v>0</v>
      </c>
    </row>
    <row r="17" spans="1:5" s="17" customFormat="1" x14ac:dyDescent="0.35">
      <c r="A17" s="6">
        <v>1.07</v>
      </c>
      <c r="B17" s="34"/>
      <c r="C17" s="12" t="s">
        <v>14</v>
      </c>
      <c r="D17" s="28"/>
      <c r="E17" s="26">
        <f t="shared" si="0"/>
        <v>0</v>
      </c>
    </row>
    <row r="18" spans="1:5" s="17" customFormat="1" x14ac:dyDescent="0.35">
      <c r="A18" s="6">
        <v>1.08</v>
      </c>
      <c r="B18" s="34"/>
      <c r="C18" s="12" t="s">
        <v>15</v>
      </c>
      <c r="D18" s="28"/>
      <c r="E18" s="26">
        <f t="shared" si="0"/>
        <v>0</v>
      </c>
    </row>
    <row r="19" spans="1:5" s="11" customFormat="1" x14ac:dyDescent="0.35">
      <c r="A19" s="6">
        <v>1.0900000000000001</v>
      </c>
      <c r="B19" s="12" t="s">
        <v>12</v>
      </c>
      <c r="C19" s="12" t="s">
        <v>46</v>
      </c>
      <c r="D19" s="28"/>
      <c r="E19" s="26">
        <f t="shared" si="0"/>
        <v>0</v>
      </c>
    </row>
    <row r="20" spans="1:5" s="17" customFormat="1" x14ac:dyDescent="0.35">
      <c r="A20" s="6">
        <v>1.1000000000000001</v>
      </c>
      <c r="B20" s="12" t="s">
        <v>17</v>
      </c>
      <c r="C20" s="12" t="s">
        <v>46</v>
      </c>
      <c r="D20" s="28"/>
      <c r="E20" s="26">
        <f t="shared" si="0"/>
        <v>0</v>
      </c>
    </row>
    <row r="21" spans="1:5" s="17" customFormat="1" x14ac:dyDescent="0.35">
      <c r="A21" s="6">
        <v>1.1100000000000001</v>
      </c>
      <c r="B21" s="12" t="s">
        <v>18</v>
      </c>
      <c r="C21" s="12" t="s">
        <v>46</v>
      </c>
      <c r="D21" s="28"/>
      <c r="E21" s="26">
        <f t="shared" si="0"/>
        <v>0</v>
      </c>
    </row>
    <row r="22" spans="1:5" s="17" customFormat="1" x14ac:dyDescent="0.35">
      <c r="A22" s="6">
        <v>1.1200000000000001</v>
      </c>
      <c r="B22" s="34" t="s">
        <v>22</v>
      </c>
      <c r="C22" s="12" t="s">
        <v>23</v>
      </c>
      <c r="D22" s="28"/>
      <c r="E22" s="26">
        <f t="shared" si="0"/>
        <v>0</v>
      </c>
    </row>
    <row r="23" spans="1:5" s="17" customFormat="1" x14ac:dyDescent="0.35">
      <c r="A23" s="6">
        <v>1.1299999999999999</v>
      </c>
      <c r="B23" s="34"/>
      <c r="C23" s="12" t="s">
        <v>24</v>
      </c>
      <c r="D23" s="28"/>
      <c r="E23" s="26">
        <f t="shared" si="0"/>
        <v>0</v>
      </c>
    </row>
    <row r="24" spans="1:5" s="17" customFormat="1" x14ac:dyDescent="0.35">
      <c r="A24" s="6">
        <v>1.1399999999999999</v>
      </c>
      <c r="B24" s="34"/>
      <c r="C24" s="12" t="s">
        <v>25</v>
      </c>
      <c r="D24" s="28"/>
      <c r="E24" s="26">
        <f t="shared" si="0"/>
        <v>0</v>
      </c>
    </row>
    <row r="25" spans="1:5" s="17" customFormat="1" x14ac:dyDescent="0.35">
      <c r="A25" s="6">
        <v>1.1499999999999999</v>
      </c>
      <c r="B25" s="34"/>
      <c r="C25" s="12" t="s">
        <v>26</v>
      </c>
      <c r="D25" s="28"/>
      <c r="E25" s="26">
        <f t="shared" si="0"/>
        <v>0</v>
      </c>
    </row>
    <row r="26" spans="1:5" s="11" customFormat="1" x14ac:dyDescent="0.35">
      <c r="A26" s="6">
        <v>1.1599999999999999</v>
      </c>
      <c r="B26" s="34" t="s">
        <v>13</v>
      </c>
      <c r="C26" s="12" t="s">
        <v>27</v>
      </c>
      <c r="D26" s="28"/>
      <c r="E26" s="26">
        <f t="shared" si="0"/>
        <v>0</v>
      </c>
    </row>
    <row r="27" spans="1:5" s="8" customFormat="1" x14ac:dyDescent="0.35">
      <c r="A27" s="6">
        <v>1.17</v>
      </c>
      <c r="B27" s="34"/>
      <c r="C27" s="12" t="s">
        <v>28</v>
      </c>
      <c r="D27" s="28"/>
      <c r="E27" s="26">
        <f t="shared" si="0"/>
        <v>0</v>
      </c>
    </row>
    <row r="28" spans="1:5" s="8" customFormat="1" x14ac:dyDescent="0.35">
      <c r="A28" s="6">
        <v>1.18</v>
      </c>
      <c r="B28" s="34"/>
      <c r="C28" s="12" t="s">
        <v>29</v>
      </c>
      <c r="D28" s="28"/>
      <c r="E28" s="26">
        <f t="shared" si="0"/>
        <v>0</v>
      </c>
    </row>
    <row r="29" spans="1:5" s="17" customFormat="1" x14ac:dyDescent="0.35">
      <c r="A29" s="6">
        <v>1.19</v>
      </c>
      <c r="B29" s="34"/>
      <c r="C29" s="12" t="s">
        <v>30</v>
      </c>
      <c r="D29" s="28"/>
      <c r="E29" s="26">
        <f t="shared" si="0"/>
        <v>0</v>
      </c>
    </row>
    <row r="30" spans="1:5" x14ac:dyDescent="0.35">
      <c r="D30" s="25" t="s">
        <v>0</v>
      </c>
      <c r="E30" s="29">
        <f>SUM(E11:E29)</f>
        <v>0</v>
      </c>
    </row>
    <row r="31" spans="1:5" s="17" customFormat="1" ht="18.5" x14ac:dyDescent="0.45">
      <c r="A31" s="31" t="s">
        <v>31</v>
      </c>
      <c r="B31" s="32"/>
      <c r="C31" s="32"/>
      <c r="D31" s="32"/>
      <c r="E31" s="33"/>
    </row>
    <row r="32" spans="1:5" s="17" customFormat="1" x14ac:dyDescent="0.35">
      <c r="A32" s="15" t="s">
        <v>3</v>
      </c>
      <c r="B32" s="5" t="s">
        <v>4</v>
      </c>
      <c r="C32" s="15" t="s">
        <v>6</v>
      </c>
      <c r="D32" s="10" t="s">
        <v>5</v>
      </c>
      <c r="E32" s="15" t="s">
        <v>1</v>
      </c>
    </row>
    <row r="33" spans="1:5" s="17" customFormat="1" x14ac:dyDescent="0.35">
      <c r="A33" s="6">
        <v>2.0099999999999998</v>
      </c>
      <c r="B33" s="17" t="s">
        <v>38</v>
      </c>
      <c r="C33" s="18" t="s">
        <v>39</v>
      </c>
      <c r="D33" s="28"/>
      <c r="E33" s="27">
        <f>SUM(D33)</f>
        <v>0</v>
      </c>
    </row>
    <row r="34" spans="1:5" s="17" customFormat="1" x14ac:dyDescent="0.35">
      <c r="A34" s="6">
        <v>2.02</v>
      </c>
      <c r="B34" s="17" t="s">
        <v>40</v>
      </c>
      <c r="C34" s="18" t="s">
        <v>39</v>
      </c>
      <c r="D34" s="28"/>
      <c r="E34" s="27">
        <f t="shared" ref="E34:E44" si="1">SUM(D34)</f>
        <v>0</v>
      </c>
    </row>
    <row r="35" spans="1:5" s="17" customFormat="1" x14ac:dyDescent="0.35">
      <c r="A35" s="6">
        <v>2.0299999999999998</v>
      </c>
      <c r="B35" s="17" t="s">
        <v>41</v>
      </c>
      <c r="C35" s="18" t="s">
        <v>39</v>
      </c>
      <c r="D35" s="28"/>
      <c r="E35" s="27">
        <f t="shared" si="1"/>
        <v>0</v>
      </c>
    </row>
    <row r="36" spans="1:5" s="17" customFormat="1" x14ac:dyDescent="0.35">
      <c r="A36" s="6">
        <v>2.04</v>
      </c>
      <c r="B36" s="17" t="s">
        <v>42</v>
      </c>
      <c r="C36" s="18" t="s">
        <v>39</v>
      </c>
      <c r="D36" s="28"/>
      <c r="E36" s="27">
        <f t="shared" si="1"/>
        <v>0</v>
      </c>
    </row>
    <row r="37" spans="1:5" s="17" customFormat="1" x14ac:dyDescent="0.35">
      <c r="A37" s="6">
        <v>2.0499999999999998</v>
      </c>
      <c r="B37" s="17" t="s">
        <v>32</v>
      </c>
      <c r="C37" s="18" t="s">
        <v>39</v>
      </c>
      <c r="D37" s="28"/>
      <c r="E37" s="27">
        <f t="shared" si="1"/>
        <v>0</v>
      </c>
    </row>
    <row r="38" spans="1:5" s="17" customFormat="1" x14ac:dyDescent="0.35">
      <c r="A38" s="6">
        <v>2.06</v>
      </c>
      <c r="B38" s="17" t="s">
        <v>43</v>
      </c>
      <c r="C38" s="18" t="s">
        <v>39</v>
      </c>
      <c r="D38" s="28"/>
      <c r="E38" s="27">
        <f t="shared" si="1"/>
        <v>0</v>
      </c>
    </row>
    <row r="39" spans="1:5" s="17" customFormat="1" x14ac:dyDescent="0.35">
      <c r="A39" s="6">
        <v>2.0699999999999998</v>
      </c>
      <c r="B39" s="17" t="s">
        <v>44</v>
      </c>
      <c r="C39" s="18" t="s">
        <v>45</v>
      </c>
      <c r="D39" s="28"/>
      <c r="E39" s="27">
        <f t="shared" si="1"/>
        <v>0</v>
      </c>
    </row>
    <row r="40" spans="1:5" s="17" customFormat="1" x14ac:dyDescent="0.35">
      <c r="A40" s="6">
        <v>2.08</v>
      </c>
      <c r="B40" s="17" t="s">
        <v>33</v>
      </c>
      <c r="C40" s="18" t="s">
        <v>46</v>
      </c>
      <c r="D40" s="28"/>
      <c r="E40" s="27">
        <f t="shared" si="1"/>
        <v>0</v>
      </c>
    </row>
    <row r="41" spans="1:5" s="17" customFormat="1" x14ac:dyDescent="0.35">
      <c r="A41" s="6">
        <v>2.09</v>
      </c>
      <c r="B41" s="17" t="s">
        <v>34</v>
      </c>
      <c r="C41" s="18" t="s">
        <v>46</v>
      </c>
      <c r="D41" s="28"/>
      <c r="E41" s="27">
        <f t="shared" si="1"/>
        <v>0</v>
      </c>
    </row>
    <row r="42" spans="1:5" s="17" customFormat="1" x14ac:dyDescent="0.35">
      <c r="A42" s="6">
        <v>2.1</v>
      </c>
      <c r="B42" s="17" t="s">
        <v>35</v>
      </c>
      <c r="C42" s="18" t="s">
        <v>46</v>
      </c>
      <c r="D42" s="28"/>
      <c r="E42" s="27">
        <f t="shared" si="1"/>
        <v>0</v>
      </c>
    </row>
    <row r="43" spans="1:5" s="17" customFormat="1" x14ac:dyDescent="0.35">
      <c r="A43" s="6">
        <v>2.11</v>
      </c>
      <c r="B43" s="17" t="s">
        <v>36</v>
      </c>
      <c r="C43" s="18" t="s">
        <v>46</v>
      </c>
      <c r="D43" s="28"/>
      <c r="E43" s="27">
        <f t="shared" si="1"/>
        <v>0</v>
      </c>
    </row>
    <row r="44" spans="1:5" s="17" customFormat="1" x14ac:dyDescent="0.35">
      <c r="A44" s="6">
        <v>2.12</v>
      </c>
      <c r="B44" s="17" t="s">
        <v>37</v>
      </c>
      <c r="C44" s="18" t="s">
        <v>46</v>
      </c>
      <c r="D44" s="28"/>
      <c r="E44" s="27">
        <f t="shared" si="1"/>
        <v>0</v>
      </c>
    </row>
    <row r="45" spans="1:5" s="17" customFormat="1" x14ac:dyDescent="0.35">
      <c r="A45" s="19"/>
      <c r="B45" s="20"/>
      <c r="C45" s="21"/>
      <c r="D45" s="25" t="s">
        <v>0</v>
      </c>
      <c r="E45" s="29">
        <f>SUM(E33:E44)</f>
        <v>0</v>
      </c>
    </row>
    <row r="47" spans="1:5" s="17" customFormat="1" ht="18.5" x14ac:dyDescent="0.45">
      <c r="A47" s="31" t="s">
        <v>71</v>
      </c>
      <c r="B47" s="32"/>
      <c r="C47" s="32"/>
      <c r="D47" s="32"/>
      <c r="E47" s="33"/>
    </row>
    <row r="48" spans="1:5" s="17" customFormat="1" x14ac:dyDescent="0.35">
      <c r="A48" s="15" t="s">
        <v>3</v>
      </c>
      <c r="B48" s="5" t="s">
        <v>4</v>
      </c>
      <c r="C48" s="15" t="s">
        <v>51</v>
      </c>
      <c r="D48" s="10" t="s">
        <v>5</v>
      </c>
      <c r="E48" s="15" t="s">
        <v>1</v>
      </c>
    </row>
    <row r="49" spans="1:5" s="17" customFormat="1" ht="25" x14ac:dyDescent="0.35">
      <c r="A49" s="6">
        <v>3.01</v>
      </c>
      <c r="B49" s="22" t="s">
        <v>47</v>
      </c>
      <c r="C49" s="18" t="s">
        <v>52</v>
      </c>
      <c r="D49" s="28"/>
      <c r="E49" s="27">
        <f>SUM(D49)</f>
        <v>0</v>
      </c>
    </row>
    <row r="50" spans="1:5" s="17" customFormat="1" x14ac:dyDescent="0.35">
      <c r="A50" s="6">
        <v>3.02</v>
      </c>
      <c r="B50" s="22" t="s">
        <v>48</v>
      </c>
      <c r="C50" s="18"/>
      <c r="D50" s="28"/>
      <c r="E50" s="27">
        <f t="shared" ref="E50:E52" si="2">SUM(D50)</f>
        <v>0</v>
      </c>
    </row>
    <row r="51" spans="1:5" s="17" customFormat="1" x14ac:dyDescent="0.35">
      <c r="A51" s="6">
        <v>3.03</v>
      </c>
      <c r="B51" s="22" t="s">
        <v>49</v>
      </c>
      <c r="C51" s="18" t="s">
        <v>53</v>
      </c>
      <c r="D51" s="28"/>
      <c r="E51" s="27">
        <f t="shared" si="2"/>
        <v>0</v>
      </c>
    </row>
    <row r="52" spans="1:5" s="17" customFormat="1" ht="37.5" x14ac:dyDescent="0.35">
      <c r="A52" s="6">
        <v>3.04</v>
      </c>
      <c r="B52" s="22" t="s">
        <v>50</v>
      </c>
      <c r="C52" s="18" t="s">
        <v>54</v>
      </c>
      <c r="D52" s="28"/>
      <c r="E52" s="27">
        <f t="shared" si="2"/>
        <v>0</v>
      </c>
    </row>
    <row r="53" spans="1:5" s="17" customFormat="1" x14ac:dyDescent="0.35">
      <c r="A53" s="19"/>
      <c r="B53" s="20"/>
      <c r="C53" s="21"/>
      <c r="D53" s="25" t="s">
        <v>0</v>
      </c>
      <c r="E53" s="29">
        <f>SUM(E49:E52)</f>
        <v>0</v>
      </c>
    </row>
    <row r="54" spans="1:5" s="17" customFormat="1" x14ac:dyDescent="0.35"/>
    <row r="55" spans="1:5" ht="18.5" x14ac:dyDescent="0.45">
      <c r="A55" s="31" t="s">
        <v>64</v>
      </c>
      <c r="B55" s="32"/>
      <c r="C55" s="32"/>
      <c r="D55" s="32"/>
      <c r="E55" s="33"/>
    </row>
    <row r="56" spans="1:5" x14ac:dyDescent="0.35">
      <c r="A56" s="15" t="s">
        <v>3</v>
      </c>
      <c r="B56" s="5" t="s">
        <v>4</v>
      </c>
      <c r="C56" s="15" t="s">
        <v>51</v>
      </c>
      <c r="D56" s="10" t="s">
        <v>5</v>
      </c>
      <c r="E56" s="15" t="s">
        <v>1</v>
      </c>
    </row>
    <row r="57" spans="1:5" x14ac:dyDescent="0.35">
      <c r="A57" s="6">
        <v>4.01</v>
      </c>
      <c r="B57" s="13" t="s">
        <v>55</v>
      </c>
      <c r="C57" s="22" t="s">
        <v>61</v>
      </c>
      <c r="D57" s="28"/>
      <c r="E57" s="27">
        <f>SUM(D57)</f>
        <v>0</v>
      </c>
    </row>
    <row r="58" spans="1:5" s="17" customFormat="1" x14ac:dyDescent="0.35">
      <c r="A58" s="6">
        <v>4.0199999999999996</v>
      </c>
      <c r="B58" s="13" t="s">
        <v>56</v>
      </c>
      <c r="C58" s="22" t="s">
        <v>61</v>
      </c>
      <c r="D58" s="28"/>
      <c r="E58" s="27">
        <f t="shared" ref="E58:E62" si="3">SUM(D58)</f>
        <v>0</v>
      </c>
    </row>
    <row r="59" spans="1:5" s="17" customFormat="1" x14ac:dyDescent="0.35">
      <c r="A59" s="6">
        <v>4.03</v>
      </c>
      <c r="B59" s="13" t="s">
        <v>57</v>
      </c>
      <c r="C59" s="22" t="s">
        <v>62</v>
      </c>
      <c r="D59" s="28"/>
      <c r="E59" s="27">
        <f t="shared" si="3"/>
        <v>0</v>
      </c>
    </row>
    <row r="60" spans="1:5" s="17" customFormat="1" x14ac:dyDescent="0.35">
      <c r="A60" s="6">
        <v>4.04</v>
      </c>
      <c r="B60" s="13" t="s">
        <v>58</v>
      </c>
      <c r="C60" s="22" t="s">
        <v>63</v>
      </c>
      <c r="D60" s="28"/>
      <c r="E60" s="27">
        <f t="shared" si="3"/>
        <v>0</v>
      </c>
    </row>
    <row r="61" spans="1:5" s="17" customFormat="1" x14ac:dyDescent="0.35">
      <c r="A61" s="6">
        <v>4.05</v>
      </c>
      <c r="B61" s="13" t="s">
        <v>59</v>
      </c>
      <c r="C61" s="22" t="s">
        <v>63</v>
      </c>
      <c r="D61" s="28"/>
      <c r="E61" s="27">
        <f t="shared" si="3"/>
        <v>0</v>
      </c>
    </row>
    <row r="62" spans="1:5" x14ac:dyDescent="0.35">
      <c r="A62" s="6">
        <v>4.0599999999999996</v>
      </c>
      <c r="B62" s="13" t="s">
        <v>60</v>
      </c>
      <c r="C62" s="22" t="s">
        <v>63</v>
      </c>
      <c r="D62" s="28"/>
      <c r="E62" s="27">
        <f t="shared" si="3"/>
        <v>0</v>
      </c>
    </row>
    <row r="63" spans="1:5" x14ac:dyDescent="0.35">
      <c r="A63" s="16"/>
      <c r="B63" s="16"/>
      <c r="C63" s="16"/>
      <c r="D63" s="25" t="s">
        <v>0</v>
      </c>
      <c r="E63" s="30">
        <f>SUM(E57:E62)</f>
        <v>0</v>
      </c>
    </row>
    <row r="65" spans="1:5" s="17" customFormat="1" ht="18.5" x14ac:dyDescent="0.45">
      <c r="A65" s="31" t="s">
        <v>65</v>
      </c>
      <c r="B65" s="32"/>
      <c r="C65" s="32"/>
      <c r="D65" s="32"/>
      <c r="E65" s="33"/>
    </row>
    <row r="66" spans="1:5" s="17" customFormat="1" x14ac:dyDescent="0.35">
      <c r="A66" s="15" t="s">
        <v>3</v>
      </c>
      <c r="B66" s="5" t="s">
        <v>4</v>
      </c>
      <c r="C66" s="15" t="s">
        <v>51</v>
      </c>
      <c r="D66" s="10" t="s">
        <v>5</v>
      </c>
      <c r="E66" s="15" t="s">
        <v>1</v>
      </c>
    </row>
    <row r="67" spans="1:5" s="17" customFormat="1" x14ac:dyDescent="0.35">
      <c r="A67" s="6">
        <v>5.01</v>
      </c>
      <c r="B67" s="23" t="s">
        <v>66</v>
      </c>
      <c r="C67" s="22"/>
      <c r="D67" s="28"/>
      <c r="E67" s="27">
        <f>SUM(D67)</f>
        <v>0</v>
      </c>
    </row>
    <row r="68" spans="1:5" s="17" customFormat="1" x14ac:dyDescent="0.35">
      <c r="A68" s="6">
        <v>5.0199999999999996</v>
      </c>
      <c r="B68" s="23" t="s">
        <v>67</v>
      </c>
      <c r="C68" s="22"/>
      <c r="D68" s="28"/>
      <c r="E68" s="27">
        <f t="shared" ref="E68:E70" si="4">SUM(D68)</f>
        <v>0</v>
      </c>
    </row>
    <row r="69" spans="1:5" s="17" customFormat="1" x14ac:dyDescent="0.35">
      <c r="A69" s="6">
        <v>5.03</v>
      </c>
      <c r="B69" s="23" t="s">
        <v>69</v>
      </c>
      <c r="C69" s="22" t="s">
        <v>70</v>
      </c>
      <c r="D69" s="28"/>
      <c r="E69" s="27">
        <f t="shared" si="4"/>
        <v>0</v>
      </c>
    </row>
    <row r="70" spans="1:5" s="17" customFormat="1" x14ac:dyDescent="0.35">
      <c r="A70" s="6">
        <v>5.04</v>
      </c>
      <c r="B70" s="23" t="s">
        <v>68</v>
      </c>
      <c r="C70" s="22"/>
      <c r="D70" s="28"/>
      <c r="E70" s="27">
        <f t="shared" si="4"/>
        <v>0</v>
      </c>
    </row>
    <row r="71" spans="1:5" s="17" customFormat="1" x14ac:dyDescent="0.35">
      <c r="D71" s="25" t="s">
        <v>0</v>
      </c>
      <c r="E71" s="30">
        <f>SUM(E67:E70)</f>
        <v>0</v>
      </c>
    </row>
  </sheetData>
  <mergeCells count="17">
    <mergeCell ref="A5:E5"/>
    <mergeCell ref="A6:E6"/>
    <mergeCell ref="A7:E7"/>
    <mergeCell ref="A1:E1"/>
    <mergeCell ref="A2:E2"/>
    <mergeCell ref="A3:E3"/>
    <mergeCell ref="A4:E4"/>
    <mergeCell ref="A65:E65"/>
    <mergeCell ref="A55:E55"/>
    <mergeCell ref="B11:B14"/>
    <mergeCell ref="A8:E8"/>
    <mergeCell ref="A9:E9"/>
    <mergeCell ref="B15:B18"/>
    <mergeCell ref="B22:B25"/>
    <mergeCell ref="B26:B29"/>
    <mergeCell ref="A31:E31"/>
    <mergeCell ref="A47:E47"/>
  </mergeCells>
  <phoneticPr fontId="13" type="noConversion"/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LEGIONELLA RISK ASSESSMENTS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Stephen Sharman</dc:creator>
  <cp:lastModifiedBy>Connie Moore</cp:lastModifiedBy>
  <dcterms:created xsi:type="dcterms:W3CDTF">2019-02-05T18:48:02Z</dcterms:created>
  <dcterms:modified xsi:type="dcterms:W3CDTF">2023-01-27T09:46:20Z</dcterms:modified>
</cp:coreProperties>
</file>